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QUIVOS VINICIUS\1- PROJETOS MUNICÍPIOS\NOVA TRENTO\8 - RUA LOMBARDIA\PAVIMENTAÇÃO\"/>
    </mc:Choice>
  </mc:AlternateContent>
  <xr:revisionPtr revIDLastSave="0" documentId="13_ncr:1_{CE77F527-7FF1-4DE9-9EF6-1B650AAE31EE}" xr6:coauthVersionLast="47" xr6:coauthVersionMax="47" xr10:uidLastSave="{00000000-0000-0000-0000-000000000000}"/>
  <bookViews>
    <workbookView xWindow="38280" yWindow="-120" windowWidth="38640" windowHeight="15840" xr2:uid="{00000000-000D-0000-FFFF-FFFF00000000}"/>
  </bookViews>
  <sheets>
    <sheet name="Orçamento Sintético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" i="1" l="1"/>
  <c r="I16" i="1" s="1"/>
  <c r="J16" i="1" s="1"/>
  <c r="H15" i="1"/>
  <c r="I15" i="1" s="1"/>
  <c r="J15" i="1" s="1"/>
  <c r="J14" i="1"/>
  <c r="H13" i="1"/>
  <c r="I13" i="1" s="1"/>
  <c r="J13" i="1" s="1"/>
  <c r="H12" i="1"/>
  <c r="I12" i="1" s="1"/>
  <c r="J12" i="1" s="1"/>
  <c r="H11" i="1"/>
  <c r="I11" i="1" s="1"/>
  <c r="J11" i="1" s="1"/>
  <c r="J10" i="1"/>
  <c r="H9" i="1"/>
  <c r="I9" i="1" s="1"/>
  <c r="J9" i="1" s="1"/>
  <c r="H8" i="1"/>
  <c r="I8" i="1" s="1"/>
  <c r="J8" i="1" s="1"/>
  <c r="H7" i="1"/>
  <c r="I7" i="1" s="1"/>
  <c r="J7" i="1" s="1"/>
  <c r="H6" i="1"/>
  <c r="I6" i="1" s="1"/>
  <c r="J6" i="1" s="1"/>
  <c r="J5" i="1"/>
</calcChain>
</file>

<file path=xl/sharedStrings.xml><?xml version="1.0" encoding="utf-8"?>
<sst xmlns="http://schemas.openxmlformats.org/spreadsheetml/2006/main" count="75" uniqueCount="64">
  <si>
    <t>Obra</t>
  </si>
  <si>
    <t>Bancos</t>
  </si>
  <si>
    <t>B.D.I.</t>
  </si>
  <si>
    <t>Encargos Sociais</t>
  </si>
  <si>
    <t xml:space="preserve"> PAVIMENTAÇÃO DA RUA LOMBARDIA -  NOVA TRENTO/SC</t>
  </si>
  <si>
    <t xml:space="preserve">SINAPI - 01/2022 - Santa Catarina
</t>
  </si>
  <si>
    <t xml:space="preserve"> 19,96%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</si>
  <si>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</si>
  <si>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</si>
  <si>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</si>
  <si>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</si>
  <si>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</si>
  <si>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</si>
  <si>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</si>
  <si>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</si>
  <si>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</si>
  <si>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</si>
  <si>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</si>
  <si>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</si>
  <si>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</si>
  <si>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 E TERRAPLANAGEM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</si>
  <si>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</si>
  <si>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</si>
  <si>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</si>
  <si>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</si>
  <si>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</si>
  <si>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</si>
  <si>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74205/001 </t>
  </si>
  <si>
    <t>ESCAVACAO MECANICA DE MATERIAL 1A. CATEGORIA, PROVENIENTE DE CORTE DE SUBLEITO (C/TRATOR ESTEIRAS  160HP)</t>
  </si>
  <si>
    <t>m³</t>
  </si>
  <si>
    <t xml:space="preserve"> 1.3 </t>
  </si>
  <si>
    <t xml:space="preserve"> 79473 </t>
  </si>
  <si>
    <t>CORTE E ATERRO COMPENSADO</t>
  </si>
  <si>
    <t xml:space="preserve"> 1.4 </t>
  </si>
  <si>
    <t xml:space="preserve"> 95425 </t>
  </si>
  <si>
    <t>TRANSPORTE COM CAMINHÃO BASCULANTE DE 18 M3, EM VIA URBANA EM LEITO NATURAL (UNIDADE: M3XKM). AF_09/2016</t>
  </si>
  <si>
    <t>M3XKM</t>
  </si>
  <si>
    <t xml:space="preserve"> 3 </t>
  </si>
  <si>
    <t>PAVIMENTAÇÃO EM LAJOTAS</t>
  </si>
  <si>
    <t xml:space="preserve"> 3.1 </t>
  </si>
  <si>
    <t xml:space="preserve"> 72961 </t>
  </si>
  <si>
    <t>REGULARIZACAO E COMPACTACAO DE SUBLEITO ATE 20 CM DE ESPESSURA</t>
  </si>
  <si>
    <t xml:space="preserve"> 3.2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</si>
  <si>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</si>
  <si>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</si>
  <si>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>M</t>
  </si>
  <si>
    <t xml:space="preserve"> 3.3 </t>
  </si>
  <si>
    <t xml:space="preserve"> 92394 </t>
  </si>
  <si>
    <t>EXECUÇÃO DE PAVIMENTO EM PISO INTERTRAVADO, COM BLOCO SEXTAVADO DE 25 X 25 CM, ESPESSURA 8 CM. AF_12/2015</t>
  </si>
  <si>
    <t xml:space="preserve"> 4 </t>
  </si>
  <si>
    <t>SINALIZAÇÃO VIÁRIA</t>
  </si>
  <si>
    <t xml:space="preserve"> 4.1 </t>
  </si>
  <si>
    <t xml:space="preserve"> GRANF-SIN-001 </t>
  </si>
  <si>
    <t>Próprio</t>
  </si>
  <si>
    <t>PLACA DE SINALIZAÇÃO OCTOGONAL EM CHAPA DE AÇO 16# PINTURA REFLETIVA - R1 - 35CM DE LADO - FORNECIMENTO E INSTALAÇÃO</t>
  </si>
  <si>
    <t>UND</t>
  </si>
  <si>
    <t xml:space="preserve"> 4.2 </t>
  </si>
  <si>
    <t xml:space="preserve"> GRANF-SIN-015 </t>
  </si>
  <si>
    <t>PLACA DE SINALIZAÇÃO RETANGULAR INDICATIVA COM NOME DE RUA EM CHAPA DE AÇO 16# - DUPLA - 30X50 - PINTURA REFLETIVA - FORNECIMENTO E INSTALAÇÃO</t>
  </si>
  <si>
    <t>Total sem BDI</t>
  </si>
  <si>
    <t>Total do BDI</t>
  </si>
  <si>
    <t>Total Geral</t>
  </si>
  <si>
    <t>_______________________________________________________________
Vinícius Feller
Engenheiro Civil
CREA/SC 147.982-3</t>
  </si>
  <si>
    <t>_______________________________________________________________
Florianópolis, 25 de fevereiro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</si>
</sst>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F3A3A"/>
      </patternFill>
    </fill>
    <fill>
      <patternFill patternType="solid">
        <fgColor rgb="FF8F3A3A"/>
      </patternFill>
    </fill>
    <fill>
      <patternFill patternType="solid">
        <fgColor rgb="FF8F3A3A"/>
      </patternFill>
    </fill>
    <fill>
      <patternFill patternType="solid">
        <fgColor rgb="FF8F3A3A"/>
      </patternFill>
    </fill>
    <fill>
      <patternFill patternType="solid">
        <fgColor rgb="FFC28585"/>
      </patternFill>
    </fill>
    <fill>
      <patternFill patternType="solid">
        <fgColor rgb="FFC28585"/>
      </patternFill>
    </fill>
    <fill>
      <patternFill patternType="solid">
        <fgColor rgb="FFC28585"/>
      </patternFill>
    </fill>
    <fill>
      <patternFill patternType="solid">
        <fgColor rgb="FFC28585"/>
      </patternFill>
    </fill>
    <fill>
      <patternFill patternType="solid">
        <fgColor rgb="FFC2858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16077.53</v>
      </c>
      <c r="J5" s="8">
        <f t="shared" ref="J5:J16" si="0">I5 / 509599.66</f>
        <v>3.1549334236212014E-2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2.5</v>
      </c>
      <c r="G6" s="12">
        <v>330.39</v>
      </c>
      <c r="H6" s="12">
        <f>TRUNC(G6 * (1 + 19.96 / 100), 2)</f>
        <v>396.33</v>
      </c>
      <c r="I6" s="12">
        <f>TRUNC(F6 * H6, 2)</f>
        <v>990.82</v>
      </c>
      <c r="J6" s="13">
        <f t="shared" si="0"/>
        <v>1.9443105593908757E-3</v>
      </c>
    </row>
    <row r="7" spans="1:10" ht="36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452.23</v>
      </c>
      <c r="G7" s="12">
        <v>2.09</v>
      </c>
      <c r="H7" s="12">
        <f>TRUNC(G7 * (1 + 19.96 / 100), 2)</f>
        <v>2.5</v>
      </c>
      <c r="I7" s="12">
        <f>TRUNC(F7 * H7, 2)</f>
        <v>1130.57</v>
      </c>
      <c r="J7" s="13">
        <f t="shared" si="0"/>
        <v>2.2185454362351809E-3</v>
      </c>
    </row>
    <row r="8" spans="1:10" ht="24" customHeight="1" x14ac:dyDescent="0.2">
      <c r="A8" s="9" t="s">
        <v>30</v>
      </c>
      <c r="B8" s="11" t="s">
        <v>31</v>
      </c>
      <c r="C8" s="9" t="s">
        <v>23</v>
      </c>
      <c r="D8" s="9" t="s">
        <v>32</v>
      </c>
      <c r="E8" s="10" t="s">
        <v>29</v>
      </c>
      <c r="F8" s="11">
        <v>391.7</v>
      </c>
      <c r="G8" s="12">
        <v>7.47</v>
      </c>
      <c r="H8" s="12">
        <f>TRUNC(G8 * (1 + 19.96 / 100), 2)</f>
        <v>8.9600000000000009</v>
      </c>
      <c r="I8" s="12">
        <f>TRUNC(F8 * H8, 2)</f>
        <v>3509.63</v>
      </c>
      <c r="J8" s="13">
        <f t="shared" si="0"/>
        <v>6.887033637345834E-3</v>
      </c>
    </row>
    <row r="9" spans="1:10" ht="36" customHeight="1" x14ac:dyDescent="0.2">
      <c r="A9" s="9" t="s">
        <v>33</v>
      </c>
      <c r="B9" s="11" t="s">
        <v>34</v>
      </c>
      <c r="C9" s="9" t="s">
        <v>23</v>
      </c>
      <c r="D9" s="9" t="s">
        <v>35</v>
      </c>
      <c r="E9" s="10" t="s">
        <v>36</v>
      </c>
      <c r="F9" s="11">
        <v>4522.3</v>
      </c>
      <c r="G9" s="12">
        <v>1.93</v>
      </c>
      <c r="H9" s="12">
        <f>TRUNC(G9 * (1 + 19.96 / 100), 2)</f>
        <v>2.31</v>
      </c>
      <c r="I9" s="12">
        <f>TRUNC(F9 * H9, 2)</f>
        <v>10446.51</v>
      </c>
      <c r="J9" s="13">
        <f t="shared" si="0"/>
        <v>2.049944460324012E-2</v>
      </c>
    </row>
    <row r="10" spans="1:10" ht="24" customHeight="1" x14ac:dyDescent="0.2">
      <c r="A10" s="5" t="s">
        <v>37</v>
      </c>
      <c r="B10" s="5"/>
      <c r="C10" s="5"/>
      <c r="D10" s="5" t="s">
        <v>38</v>
      </c>
      <c r="E10" s="5"/>
      <c r="F10" s="6"/>
      <c r="G10" s="5"/>
      <c r="H10" s="5"/>
      <c r="I10" s="7">
        <v>491430.91</v>
      </c>
      <c r="J10" s="8">
        <f t="shared" si="0"/>
        <v>0.9643470131043651</v>
      </c>
    </row>
    <row r="11" spans="1:10" ht="24" customHeight="1" x14ac:dyDescent="0.2">
      <c r="A11" s="9" t="s">
        <v>39</v>
      </c>
      <c r="B11" s="11" t="s">
        <v>40</v>
      </c>
      <c r="C11" s="9" t="s">
        <v>23</v>
      </c>
      <c r="D11" s="9" t="s">
        <v>41</v>
      </c>
      <c r="E11" s="10" t="s">
        <v>25</v>
      </c>
      <c r="F11" s="11">
        <v>5335.5</v>
      </c>
      <c r="G11" s="12">
        <v>1.88</v>
      </c>
      <c r="H11" s="12">
        <f>TRUNC(G11 * (1 + 19.96 / 100), 2)</f>
        <v>2.25</v>
      </c>
      <c r="I11" s="12">
        <f>TRUNC(F11 * H11, 2)</f>
        <v>12004.87</v>
      </c>
      <c r="J11" s="13">
        <f t="shared" si="0"/>
        <v>2.3557452922947399E-2</v>
      </c>
    </row>
    <row r="12" spans="1:10" ht="60" customHeight="1" x14ac:dyDescent="0.2">
      <c r="A12" s="9" t="s">
        <v>42</v>
      </c>
      <c r="B12" s="11" t="s">
        <v>43</v>
      </c>
      <c r="C12" s="9" t="s">
        <v>23</v>
      </c>
      <c r="D12" s="9" t="s">
        <v>44</v>
      </c>
      <c r="E12" s="10" t="s">
        <v>45</v>
      </c>
      <c r="F12" s="11">
        <v>1510</v>
      </c>
      <c r="G12" s="12">
        <v>47.43</v>
      </c>
      <c r="H12" s="12">
        <f>TRUNC(G12 * (1 + 19.96 / 100), 2)</f>
        <v>56.89</v>
      </c>
      <c r="I12" s="12">
        <f>TRUNC(F12 * H12, 2)</f>
        <v>85903.9</v>
      </c>
      <c r="J12" s="13">
        <f t="shared" si="0"/>
        <v>0.16857134480819708</v>
      </c>
    </row>
    <row r="13" spans="1:10" ht="36" customHeight="1" x14ac:dyDescent="0.2">
      <c r="A13" s="9" t="s">
        <v>46</v>
      </c>
      <c r="B13" s="11" t="s">
        <v>47</v>
      </c>
      <c r="C13" s="9" t="s">
        <v>23</v>
      </c>
      <c r="D13" s="9" t="s">
        <v>48</v>
      </c>
      <c r="E13" s="10" t="s">
        <v>25</v>
      </c>
      <c r="F13" s="11">
        <v>5355.5</v>
      </c>
      <c r="G13" s="12">
        <v>61.26</v>
      </c>
      <c r="H13" s="12">
        <f>TRUNC(G13 * (1 + 19.96 / 100), 2)</f>
        <v>73.48</v>
      </c>
      <c r="I13" s="12">
        <f>TRUNC(F13 * H13, 2)</f>
        <v>393522.14</v>
      </c>
      <c r="J13" s="13">
        <f t="shared" si="0"/>
        <v>0.77221821537322066</v>
      </c>
    </row>
    <row r="14" spans="1:10" ht="24" customHeight="1" x14ac:dyDescent="0.2">
      <c r="A14" s="5" t="s">
        <v>49</v>
      </c>
      <c r="B14" s="5"/>
      <c r="C14" s="5"/>
      <c r="D14" s="5" t="s">
        <v>50</v>
      </c>
      <c r="E14" s="5"/>
      <c r="F14" s="6"/>
      <c r="G14" s="5"/>
      <c r="H14" s="5"/>
      <c r="I14" s="7">
        <v>2091.2199999999998</v>
      </c>
      <c r="J14" s="8">
        <f t="shared" si="0"/>
        <v>4.1036526594228889E-3</v>
      </c>
    </row>
    <row r="15" spans="1:10" ht="36" customHeight="1" x14ac:dyDescent="0.2">
      <c r="A15" s="9" t="s">
        <v>51</v>
      </c>
      <c r="B15" s="11" t="s">
        <v>52</v>
      </c>
      <c r="C15" s="9" t="s">
        <v>53</v>
      </c>
      <c r="D15" s="9" t="s">
        <v>54</v>
      </c>
      <c r="E15" s="10" t="s">
        <v>55</v>
      </c>
      <c r="F15" s="11">
        <v>2</v>
      </c>
      <c r="G15" s="12">
        <v>630.22</v>
      </c>
      <c r="H15" s="12">
        <f>TRUNC(G15 * (1 + 19.96 / 100), 2)</f>
        <v>756.01</v>
      </c>
      <c r="I15" s="12">
        <f>TRUNC(F15 * H15, 2)</f>
        <v>1512.02</v>
      </c>
      <c r="J15" s="13">
        <f t="shared" si="0"/>
        <v>2.9670741931028762E-3</v>
      </c>
    </row>
    <row r="16" spans="1:10" ht="36" customHeight="1" x14ac:dyDescent="0.2">
      <c r="A16" s="9" t="s">
        <v>56</v>
      </c>
      <c r="B16" s="11" t="s">
        <v>57</v>
      </c>
      <c r="C16" s="9" t="s">
        <v>53</v>
      </c>
      <c r="D16" s="9" t="s">
        <v>58</v>
      </c>
      <c r="E16" s="10" t="s">
        <v>55</v>
      </c>
      <c r="F16" s="11">
        <v>1</v>
      </c>
      <c r="G16" s="12">
        <v>482.83</v>
      </c>
      <c r="H16" s="12">
        <f>TRUNC(G16 * (1 + 19.96 / 100), 2)</f>
        <v>579.20000000000005</v>
      </c>
      <c r="I16" s="12">
        <f>TRUNC(F16 * H16, 2)</f>
        <v>579.20000000000005</v>
      </c>
      <c r="J16" s="13">
        <f t="shared" si="0"/>
        <v>1.1365784663200131E-3</v>
      </c>
    </row>
    <row r="17" spans="1:10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</row>
    <row r="18" spans="1:10" x14ac:dyDescent="0.2">
      <c r="A18" s="23"/>
      <c r="B18" s="23"/>
      <c r="C18" s="23"/>
      <c r="D18" s="17"/>
      <c r="E18" s="16"/>
      <c r="F18" s="20" t="s">
        <v>59</v>
      </c>
      <c r="G18" s="23"/>
      <c r="H18" s="24">
        <v>424896.39</v>
      </c>
      <c r="I18" s="23"/>
      <c r="J18" s="23"/>
    </row>
    <row r="19" spans="1:10" x14ac:dyDescent="0.2">
      <c r="A19" s="23"/>
      <c r="B19" s="23"/>
      <c r="C19" s="23"/>
      <c r="D19" s="17"/>
      <c r="E19" s="16"/>
      <c r="F19" s="20" t="s">
        <v>60</v>
      </c>
      <c r="G19" s="23"/>
      <c r="H19" s="24">
        <v>84703.27</v>
      </c>
      <c r="I19" s="23"/>
      <c r="J19" s="23"/>
    </row>
    <row r="20" spans="1:10" x14ac:dyDescent="0.2">
      <c r="A20" s="23"/>
      <c r="B20" s="23"/>
      <c r="C20" s="23"/>
      <c r="D20" s="17"/>
      <c r="E20" s="16"/>
      <c r="F20" s="20" t="s">
        <v>61</v>
      </c>
      <c r="G20" s="23"/>
      <c r="H20" s="24">
        <v>509599.66</v>
      </c>
      <c r="I20" s="23"/>
      <c r="J20" s="23"/>
    </row>
    <row r="21" spans="1:10" ht="60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69.95" customHeight="1" x14ac:dyDescent="0.2">
      <c r="A22" s="25" t="s">
        <v>62</v>
      </c>
      <c r="B22" s="22"/>
      <c r="C22" s="22"/>
      <c r="D22" s="22"/>
      <c r="E22" s="22"/>
      <c r="F22" s="22"/>
      <c r="G22" s="22"/>
      <c r="H22" s="22"/>
      <c r="I22" s="22"/>
      <c r="J22" s="22"/>
    </row>
    <row r="23" spans="1:10" ht="60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69.95" customHeight="1" x14ac:dyDescent="0.2">
      <c r="A24" s="25" t="s">
        <v>63</v>
      </c>
      <c r="B24" s="22"/>
      <c r="C24" s="22"/>
      <c r="D24" s="22"/>
      <c r="E24" s="22"/>
      <c r="F24" s="22"/>
      <c r="G24" s="22"/>
      <c r="H24" s="22"/>
      <c r="I24" s="22"/>
      <c r="J24" s="22"/>
    </row>
  </sheetData>
  <mergeCells count="18">
    <mergeCell ref="A20:C20"/>
    <mergeCell ref="F20:G20"/>
    <mergeCell ref="H20:J20"/>
    <mergeCell ref="A22:J22"/>
    <mergeCell ref="A24:J24"/>
    <mergeCell ref="A3:J3"/>
    <mergeCell ref="A18:C18"/>
    <mergeCell ref="F18:G18"/>
    <mergeCell ref="H18:J18"/>
    <mergeCell ref="A19:C19"/>
    <mergeCell ref="F19:G19"/>
    <mergeCell ref="H19:J1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5" orientation="landscape" r:id="rId1"/>
  <headerFooter>
    <oddHeader>&amp;L &amp;CAssociação dos Municípios da Grande Florianópolis
CNPJ: 75.846.873/0001-19
Assessoria de Engenharia e Arquitetura &amp;R</oddHeader>
    <oddFooter>&amp;L &amp;CRua Cândido Ramos  - Capoeiras - Florianópolis / SC
 / engenharia3@granfpolis.org.br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2022-03-29T12:41:34Z</cp:lastPrinted>
  <dcterms:created xsi:type="dcterms:W3CDTF">2022-03-29T12:37:54Z</dcterms:created>
  <dcterms:modified xsi:type="dcterms:W3CDTF">2022-03-29T12:41:37Z</dcterms:modified>
</cp:coreProperties>
</file>